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B318\МОНИТОРИНГИ\МОНИТОРИНГ ОТКРЫТОСТИ БЮДЖЕТНЫХ ДАННЫХ\МОНИТОРИНГИ по ОТЧЕТУ об исполнении бюджета\Мониторинг открытости по отчету за 2025 год\"/>
    </mc:Choice>
  </mc:AlternateContent>
  <xr:revisionPtr revIDLastSave="0" documentId="13_ncr:1_{45610CDC-9513-4477-A884-FB4FBA08EBA2}" xr6:coauthVersionLast="47" xr6:coauthVersionMax="47" xr10:uidLastSave="{00000000-0000-0000-0000-000000000000}"/>
  <bookViews>
    <workbookView xWindow="1560" yWindow="630" windowWidth="17910" windowHeight="14970" xr2:uid="{00000000-000D-0000-FFFF-FFFF00000000}"/>
  </bookViews>
  <sheets>
    <sheet name=" 4.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0" i="2"/>
  <c r="B11" i="2"/>
  <c r="B12" i="2"/>
  <c r="B10" i="2"/>
  <c r="C7" i="2"/>
  <c r="D7" i="2"/>
  <c r="H7" i="2"/>
  <c r="I7" i="2"/>
  <c r="J7" i="2"/>
  <c r="B7" i="2" l="1"/>
  <c r="G7" i="2"/>
  <c r="F7" i="2" l="1"/>
  <c r="E7" i="2"/>
</calcChain>
</file>

<file path=xl/sharedStrings.xml><?xml version="1.0" encoding="utf-8"?>
<sst xmlns="http://schemas.openxmlformats.org/spreadsheetml/2006/main" count="48" uniqueCount="30">
  <si>
    <t>Верхний предел муниципального долга</t>
  </si>
  <si>
    <t>в том числе по муниципальным гарантиям</t>
  </si>
  <si>
    <t>тыс. рублей</t>
  </si>
  <si>
    <t>Виды долговых обязательств</t>
  </si>
  <si>
    <t>Привлечено</t>
  </si>
  <si>
    <t>Погашено</t>
  </si>
  <si>
    <t>в том числе:</t>
  </si>
  <si>
    <t>Бюджетные кредиты</t>
  </si>
  <si>
    <t>Кредиты коммерческих банков и иных кредитных организаций</t>
  </si>
  <si>
    <t xml:space="preserve"> тыс. рублей</t>
  </si>
  <si>
    <t>Муниципальные ценные бумаги</t>
  </si>
  <si>
    <t>Муниципальные гарантии</t>
  </si>
  <si>
    <t>Расходы на обслуживание муниципального долга</t>
  </si>
  <si>
    <t>х</t>
  </si>
  <si>
    <t>Объем муниципального долга не должен превышать утвержденный решением о местном бюджете на очередной финансовый год и плановый период (очередной финансовый год) общий объем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лиц.</t>
  </si>
  <si>
    <t xml:space="preserve"> -</t>
  </si>
  <si>
    <t>Утвержденный первоначально принятым решением о бюджете</t>
  </si>
  <si>
    <t>Уточненый на конец года</t>
  </si>
  <si>
    <t>основной долг</t>
  </si>
  <si>
    <t>проценты</t>
  </si>
  <si>
    <t>Сведения об объеме и структуре муниципального долга города Благовещенска, 
а также расходы на его обслуживание за 2025 год</t>
  </si>
  <si>
    <t>Ограничения по объему муниципального долга, установленные решением Благовещенской городской Думы от 05.12.2024  № 6/45 «О городском бюджете на 2025 год и плановый период 2026 и 2027 годов»</t>
  </si>
  <si>
    <t>Долговые обязательства на начало 2025 года</t>
  </si>
  <si>
    <t>Всего</t>
  </si>
  <si>
    <t>Муниципальный долг и проценты - всего</t>
  </si>
  <si>
    <t>п. 5.ст. 107 Бюджетного кодекса Российской Федерации:</t>
  </si>
  <si>
    <t>не превышен</t>
  </si>
  <si>
    <t>Ограничение по п.5 ст. 107 БК РФ</t>
  </si>
  <si>
    <t>Объем доходов городского бюджета  без учета утвержденного объема БП и (или) поступлений налоговых доходов по доп. нормативам отчислений от налога на доходы физических лиц</t>
  </si>
  <si>
    <t>Долговые обязательства на конец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</si>
</sst>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theme="1"/>
      <name val="Times New Roman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" fontId="5" fillId="0" borderId="5">
      <alignment horizontal="right"/>
    </xf>
    <xf numFmtId="4" fontId="7" fillId="0" borderId="5">
      <alignment horizontal="right"/>
    </xf>
  </cellStyleXfs>
  <cellXfs count="37">
    <xf numFmtId="0" fontId="0" fillId="0" borderId="0" xfId="0"/>
    <xf numFmtId="0" fontId="0" fillId="0" borderId="0" xfId="0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4" fontId="0" fillId="0" borderId="0" xfId="0" applyNumberForma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5">
    <cellStyle name="xl58" xfId="3" xr:uid="{00000000-0005-0000-0000-000000000000}"/>
    <cellStyle name="xl58 2" xfId="4" xr:uid="{00000000-0005-0000-0000-000001000000}"/>
    <cellStyle name="Обычный" xfId="0" builtinId="0"/>
    <cellStyle name="Обычный 2" xfId="1" xr:uid="{00000000-0005-0000-0000-000003000000}"/>
    <cellStyle name="Обычный 4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4"/>
  <sheetViews>
    <sheetView tabSelected="1" topLeftCell="A2" workbookViewId="0">
      <selection activeCell="M7" sqref="M7"/>
    </sheetView>
  </sheetViews>
  <sheetFormatPr defaultRowHeight="15" x14ac:dyDescent="0.25"/>
  <cols>
    <col min="1" max="1" width="21.5703125" customWidth="1"/>
    <col min="2" max="2" width="10.5703125" customWidth="1"/>
    <col min="3" max="3" width="10.85546875" customWidth="1"/>
    <col min="4" max="4" width="9.7109375" customWidth="1"/>
    <col min="5" max="5" width="10.28515625" customWidth="1"/>
    <col min="6" max="6" width="10.7109375" customWidth="1"/>
    <col min="7" max="7" width="10.85546875" customWidth="1"/>
    <col min="8" max="8" width="10.28515625" customWidth="1"/>
    <col min="9" max="9" width="9" customWidth="1"/>
    <col min="10" max="10" width="9.85546875" customWidth="1"/>
  </cols>
  <sheetData>
    <row r="2" spans="1:14" ht="40.5" customHeight="1" x14ac:dyDescent="0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</row>
    <row r="4" spans="1:14" x14ac:dyDescent="0.25">
      <c r="J4" s="12" t="s">
        <v>9</v>
      </c>
    </row>
    <row r="5" spans="1:14" ht="46.5" customHeight="1" x14ac:dyDescent="0.25">
      <c r="A5" s="15" t="s">
        <v>3</v>
      </c>
      <c r="B5" s="19" t="s">
        <v>22</v>
      </c>
      <c r="C5" s="20"/>
      <c r="D5" s="21"/>
      <c r="E5" s="15" t="s">
        <v>4</v>
      </c>
      <c r="F5" s="15" t="s">
        <v>5</v>
      </c>
      <c r="G5" s="22" t="s">
        <v>29</v>
      </c>
      <c r="H5" s="23"/>
      <c r="I5" s="24"/>
      <c r="J5" s="17" t="s">
        <v>12</v>
      </c>
      <c r="K5" s="3"/>
      <c r="L5" s="3"/>
      <c r="M5" s="3"/>
      <c r="N5" s="3"/>
    </row>
    <row r="6" spans="1:14" ht="54" customHeight="1" x14ac:dyDescent="0.25">
      <c r="A6" s="16"/>
      <c r="B6" s="10" t="s">
        <v>23</v>
      </c>
      <c r="C6" s="10" t="s">
        <v>18</v>
      </c>
      <c r="D6" s="10" t="s">
        <v>19</v>
      </c>
      <c r="E6" s="16"/>
      <c r="F6" s="16"/>
      <c r="G6" s="10" t="s">
        <v>23</v>
      </c>
      <c r="H6" s="10" t="s">
        <v>18</v>
      </c>
      <c r="I6" s="10" t="s">
        <v>19</v>
      </c>
      <c r="J6" s="18"/>
      <c r="K6" s="3"/>
      <c r="L6" s="3"/>
      <c r="M6" s="3"/>
      <c r="N6" s="3"/>
    </row>
    <row r="7" spans="1:14" ht="32.25" customHeight="1" x14ac:dyDescent="0.25">
      <c r="A7" s="6" t="s">
        <v>24</v>
      </c>
      <c r="B7" s="2">
        <f>SUM(B9:B11)</f>
        <v>1000717.8</v>
      </c>
      <c r="C7" s="2">
        <f t="shared" ref="C7:D7" si="0">SUM(C9:C11)</f>
        <v>997000</v>
      </c>
      <c r="D7" s="2">
        <f t="shared" si="0"/>
        <v>3717.8</v>
      </c>
      <c r="E7" s="2">
        <f>E9+E10+E11+E12</f>
        <v>500000</v>
      </c>
      <c r="F7" s="2">
        <f t="shared" ref="F7" si="1">F9+F10+F11+F12</f>
        <v>597000</v>
      </c>
      <c r="G7" s="2">
        <f>G9+G10+G11</f>
        <v>903166</v>
      </c>
      <c r="H7" s="2">
        <f t="shared" ref="H7:J7" si="2">H9+H10+H11</f>
        <v>900000</v>
      </c>
      <c r="I7" s="2">
        <f t="shared" si="2"/>
        <v>3166</v>
      </c>
      <c r="J7" s="2">
        <f t="shared" si="2"/>
        <v>74781.2</v>
      </c>
    </row>
    <row r="8" spans="1:14" x14ac:dyDescent="0.25">
      <c r="A8" s="7" t="s">
        <v>6</v>
      </c>
      <c r="B8" s="4"/>
      <c r="C8" s="4"/>
      <c r="D8" s="4"/>
      <c r="E8" s="4"/>
      <c r="F8" s="4"/>
      <c r="G8" s="4"/>
      <c r="H8" s="4"/>
      <c r="I8" s="4"/>
      <c r="J8" s="5"/>
    </row>
    <row r="9" spans="1:14" ht="30" x14ac:dyDescent="0.25">
      <c r="A9" s="6" t="s">
        <v>10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4" x14ac:dyDescent="0.25">
      <c r="A10" s="6" t="s">
        <v>7</v>
      </c>
      <c r="B10" s="2">
        <f>C10+D10</f>
        <v>600000</v>
      </c>
      <c r="C10" s="2">
        <v>600000</v>
      </c>
      <c r="D10" s="2">
        <v>0</v>
      </c>
      <c r="E10" s="2">
        <v>0</v>
      </c>
      <c r="F10" s="2">
        <v>200000</v>
      </c>
      <c r="G10" s="2">
        <f>H10+I10</f>
        <v>400000</v>
      </c>
      <c r="H10" s="2">
        <v>400000</v>
      </c>
      <c r="I10" s="2">
        <v>0</v>
      </c>
      <c r="J10" s="2">
        <v>571.5</v>
      </c>
    </row>
    <row r="11" spans="1:14" ht="60" x14ac:dyDescent="0.25">
      <c r="A11" s="6" t="s">
        <v>8</v>
      </c>
      <c r="B11" s="2">
        <f t="shared" ref="B11:B12" si="3">C11+D11</f>
        <v>400717.8</v>
      </c>
      <c r="C11" s="2">
        <v>397000</v>
      </c>
      <c r="D11" s="2">
        <v>3717.8</v>
      </c>
      <c r="E11" s="2">
        <v>500000</v>
      </c>
      <c r="F11" s="2">
        <v>397000</v>
      </c>
      <c r="G11" s="2">
        <f t="shared" ref="G11:G12" si="4">H11+I11</f>
        <v>503166</v>
      </c>
      <c r="H11" s="2">
        <v>500000</v>
      </c>
      <c r="I11" s="2">
        <v>3166</v>
      </c>
      <c r="J11" s="2">
        <v>74209.7</v>
      </c>
    </row>
    <row r="12" spans="1:14" ht="30" x14ac:dyDescent="0.25">
      <c r="A12" s="6" t="s">
        <v>11</v>
      </c>
      <c r="B12" s="2">
        <f t="shared" si="3"/>
        <v>0</v>
      </c>
      <c r="C12" s="2">
        <v>0</v>
      </c>
      <c r="D12" s="2">
        <v>0</v>
      </c>
      <c r="E12" s="2">
        <v>0</v>
      </c>
      <c r="F12" s="2">
        <v>0</v>
      </c>
      <c r="G12" s="2">
        <f t="shared" si="4"/>
        <v>0</v>
      </c>
      <c r="H12" s="2">
        <v>0</v>
      </c>
      <c r="I12" s="2">
        <v>0</v>
      </c>
      <c r="J12" s="2">
        <v>0</v>
      </c>
    </row>
    <row r="13" spans="1:14" ht="30" x14ac:dyDescent="0.25">
      <c r="A13" s="6" t="s">
        <v>0</v>
      </c>
      <c r="B13" s="2">
        <v>1297000</v>
      </c>
      <c r="C13" s="2" t="s">
        <v>15</v>
      </c>
      <c r="D13" s="2" t="s">
        <v>15</v>
      </c>
      <c r="E13" s="2" t="s">
        <v>13</v>
      </c>
      <c r="F13" s="2" t="s">
        <v>13</v>
      </c>
      <c r="G13" s="2">
        <v>1297000</v>
      </c>
      <c r="H13" s="2" t="s">
        <v>15</v>
      </c>
      <c r="I13" s="2" t="s">
        <v>15</v>
      </c>
      <c r="J13" s="2" t="s">
        <v>15</v>
      </c>
    </row>
    <row r="14" spans="1:14" ht="45" x14ac:dyDescent="0.25">
      <c r="A14" s="6" t="s">
        <v>1</v>
      </c>
      <c r="B14" s="2">
        <v>0</v>
      </c>
      <c r="C14" s="2" t="s">
        <v>15</v>
      </c>
      <c r="D14" s="2" t="s">
        <v>15</v>
      </c>
      <c r="E14" s="2" t="s">
        <v>13</v>
      </c>
      <c r="F14" s="2" t="s">
        <v>13</v>
      </c>
      <c r="G14" s="2">
        <v>0</v>
      </c>
      <c r="H14" s="2" t="s">
        <v>15</v>
      </c>
      <c r="I14" s="2" t="s">
        <v>15</v>
      </c>
      <c r="J14" s="2" t="s">
        <v>15</v>
      </c>
    </row>
    <row r="17" spans="1:8" ht="43.5" customHeight="1" x14ac:dyDescent="0.25">
      <c r="A17" s="36" t="s">
        <v>21</v>
      </c>
      <c r="B17" s="36"/>
      <c r="C17" s="36"/>
      <c r="D17" s="36"/>
      <c r="E17" s="36"/>
      <c r="F17" s="36"/>
      <c r="G17" s="36"/>
      <c r="H17" s="36"/>
    </row>
    <row r="18" spans="1:8" ht="9.75" customHeight="1" x14ac:dyDescent="0.25">
      <c r="A18" s="11"/>
      <c r="B18" s="11"/>
      <c r="C18" s="11"/>
      <c r="D18" s="11"/>
      <c r="E18" s="11"/>
      <c r="F18" s="11"/>
      <c r="G18" s="11"/>
      <c r="H18" s="11"/>
    </row>
    <row r="19" spans="1:8" ht="21.75" customHeight="1" x14ac:dyDescent="0.25">
      <c r="A19" s="25" t="s">
        <v>25</v>
      </c>
      <c r="B19" s="25"/>
      <c r="C19" s="25"/>
      <c r="D19" s="25"/>
      <c r="E19" s="25"/>
      <c r="F19" s="25"/>
      <c r="G19" s="25"/>
      <c r="H19" s="25"/>
    </row>
    <row r="20" spans="1:8" ht="43.5" customHeight="1" x14ac:dyDescent="0.25">
      <c r="A20" s="25" t="s">
        <v>14</v>
      </c>
      <c r="B20" s="25"/>
      <c r="C20" s="25"/>
      <c r="D20" s="25"/>
      <c r="E20" s="25"/>
      <c r="F20" s="25"/>
      <c r="G20" s="25"/>
      <c r="H20" s="25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F22" t="s">
        <v>2</v>
      </c>
    </row>
    <row r="23" spans="1:8" ht="38.25" customHeight="1" x14ac:dyDescent="0.25">
      <c r="A23" s="28"/>
      <c r="B23" s="29"/>
      <c r="C23" s="34" t="s">
        <v>16</v>
      </c>
      <c r="D23" s="35"/>
      <c r="E23" s="34" t="s">
        <v>17</v>
      </c>
      <c r="F23" s="35"/>
    </row>
    <row r="24" spans="1:8" ht="27" customHeight="1" x14ac:dyDescent="0.25">
      <c r="A24" s="30" t="s">
        <v>0</v>
      </c>
      <c r="B24" s="31"/>
      <c r="C24" s="32">
        <v>1297000</v>
      </c>
      <c r="D24" s="33"/>
      <c r="E24" s="32">
        <v>1297000</v>
      </c>
      <c r="F24" s="33"/>
    </row>
    <row r="25" spans="1:8" ht="15" customHeight="1" x14ac:dyDescent="0.25">
      <c r="A25" s="26" t="s">
        <v>1</v>
      </c>
      <c r="B25" s="27"/>
      <c r="C25" s="28">
        <v>0</v>
      </c>
      <c r="D25" s="29"/>
      <c r="E25" s="28">
        <v>0</v>
      </c>
      <c r="F25" s="29"/>
    </row>
    <row r="26" spans="1:8" ht="93" customHeight="1" x14ac:dyDescent="0.25">
      <c r="A26" s="30" t="s">
        <v>28</v>
      </c>
      <c r="B26" s="31"/>
      <c r="C26" s="32">
        <v>5396974.1999999993</v>
      </c>
      <c r="D26" s="33"/>
      <c r="E26" s="32">
        <v>6861156.7000000002</v>
      </c>
      <c r="F26" s="33"/>
    </row>
    <row r="27" spans="1:8" ht="29.25" customHeight="1" x14ac:dyDescent="0.25">
      <c r="A27" s="30" t="s">
        <v>27</v>
      </c>
      <c r="B27" s="31"/>
      <c r="C27" s="32" t="s">
        <v>26</v>
      </c>
      <c r="D27" s="33"/>
      <c r="E27" s="32" t="s">
        <v>26</v>
      </c>
      <c r="F27" s="33"/>
    </row>
    <row r="28" spans="1:8" ht="15" customHeight="1" x14ac:dyDescent="0.25"/>
    <row r="29" spans="1:8" ht="16.5" customHeight="1" x14ac:dyDescent="0.25"/>
    <row r="31" spans="1:8" s="9" customFormat="1" ht="15.75" customHeight="1" x14ac:dyDescent="0.25">
      <c r="A31" s="13"/>
      <c r="B31" s="13"/>
      <c r="C31" s="13"/>
      <c r="D31" s="13"/>
      <c r="E31" s="13"/>
      <c r="F31" s="13"/>
      <c r="G31" s="13"/>
      <c r="H31" s="13"/>
    </row>
    <row r="34" spans="1:1" x14ac:dyDescent="0.25">
      <c r="A34" s="8"/>
    </row>
  </sheetData>
  <mergeCells count="25">
    <mergeCell ref="A17:H17"/>
    <mergeCell ref="E24:F24"/>
    <mergeCell ref="C24:D24"/>
    <mergeCell ref="A24:B24"/>
    <mergeCell ref="A26:B26"/>
    <mergeCell ref="C26:D26"/>
    <mergeCell ref="E26:F26"/>
    <mergeCell ref="A27:B27"/>
    <mergeCell ref="C27:D27"/>
    <mergeCell ref="E27:F27"/>
    <mergeCell ref="A20:H20"/>
    <mergeCell ref="A19:H19"/>
    <mergeCell ref="A25:B25"/>
    <mergeCell ref="C25:D25"/>
    <mergeCell ref="E25:F25"/>
    <mergeCell ref="E23:F23"/>
    <mergeCell ref="C23:D23"/>
    <mergeCell ref="A23:B23"/>
    <mergeCell ref="A2:J2"/>
    <mergeCell ref="E5:E6"/>
    <mergeCell ref="F5:F6"/>
    <mergeCell ref="J5:J6"/>
    <mergeCell ref="A5:A6"/>
    <mergeCell ref="B5:D5"/>
    <mergeCell ref="G5:I5"/>
  </mergeCells>
  <pageMargins left="0.51181102362204722" right="0.19685039370078741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4.8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Захаревич Елена</cp:lastModifiedBy>
  <cp:lastPrinted>2026-04-20T03:03:32Z</cp:lastPrinted>
  <dcterms:created xsi:type="dcterms:W3CDTF">2016-10-20T01:39:51Z</dcterms:created>
  <dcterms:modified xsi:type="dcterms:W3CDTF">2026-04-23T03:50:30Z</dcterms:modified>
</cp:coreProperties>
</file>